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2\10.2022\"/>
    </mc:Choice>
  </mc:AlternateContent>
  <bookViews>
    <workbookView xWindow="0" yWindow="0" windowWidth="19200" windowHeight="6636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O20" i="1" l="1"/>
  <c r="K14" i="1"/>
  <c r="L14" i="1"/>
  <c r="O14" i="1" s="1"/>
  <c r="M14" i="1"/>
  <c r="N14" i="1"/>
  <c r="K15" i="1"/>
  <c r="L15" i="1"/>
  <c r="M15" i="1"/>
  <c r="N15" i="1"/>
  <c r="O15" i="1"/>
  <c r="L17" i="1"/>
  <c r="L16" i="1"/>
  <c r="K17" i="1" l="1"/>
  <c r="M17" i="1"/>
  <c r="N17" i="1"/>
  <c r="K18" i="1"/>
  <c r="L18" i="1"/>
  <c r="M18" i="1"/>
  <c r="N18" i="1"/>
  <c r="K19" i="1"/>
  <c r="L19" i="1"/>
  <c r="M19" i="1"/>
  <c r="N19" i="1"/>
  <c r="O18" i="1" l="1"/>
  <c r="O17" i="1"/>
  <c r="O19" i="1"/>
  <c r="M16" i="1"/>
  <c r="N16" i="1" l="1"/>
  <c r="K16" i="1"/>
  <c r="O16" i="1" l="1"/>
  <c r="N13" i="1"/>
  <c r="N20" i="1" s="1"/>
  <c r="M13" i="1"/>
  <c r="M20" i="1" s="1"/>
  <c r="L13" i="1"/>
  <c r="L20" i="1" s="1"/>
  <c r="K13" i="1"/>
  <c r="K20" i="1" s="1"/>
  <c r="O13" i="1" l="1"/>
</calcChain>
</file>

<file path=xl/sharedStrings.xml><?xml version="1.0" encoding="utf-8"?>
<sst xmlns="http://schemas.openxmlformats.org/spreadsheetml/2006/main" count="65" uniqueCount="63">
  <si>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</si>
  <si>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</si>
  <si>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</si>
  <si>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</si>
  <si>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</si>
  <si>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</si>
  <si>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</si>
  <si>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</si>
  <si>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</si>
  <si>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</si>
  <si>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</si>
  <si>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</si>
  <si>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Total de Verbas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</si>
  <si>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</si>
  <si>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</si>
  <si>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</si>
  <si>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</si>
  <si>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</si>
  <si>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</si>
  <si>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</si>
  <si>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</si>
  <si>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</si>
  <si>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/>
  </si>
  <si>
    <t>2</t>
  </si>
  <si>
    <t>LIBERAÇÃO DE RECURSOS - VERBAS RESCISÓRIAS COMPETENCIA 10/2022</t>
  </si>
  <si>
    <t>ANDRIUS DIAS LOPES</t>
  </si>
  <si>
    <t>CARLOS CONCEICAO</t>
  </si>
  <si>
    <t>EVERTON LUIS FELIPE DA SILVA</t>
  </si>
  <si>
    <t>EVERTON ROBERTO ROSA DOS SANTOS</t>
  </si>
  <si>
    <t>MOREL PADILHA TEZA</t>
  </si>
  <si>
    <t>RODOLFO RAMOS MACIEL</t>
  </si>
  <si>
    <t>ROGER SEVERO MULLER</t>
  </si>
  <si>
    <t>02/03/2021</t>
  </si>
  <si>
    <t>14/01/2016</t>
  </si>
  <si>
    <t>07/05/2020</t>
  </si>
  <si>
    <t>03/05/2016</t>
  </si>
  <si>
    <t>01/08/2018</t>
  </si>
  <si>
    <t>01/07/2019</t>
  </si>
  <si>
    <t>08/03/2020</t>
  </si>
  <si>
    <t>01/11/2021</t>
  </si>
  <si>
    <t>02/08/2018</t>
  </si>
  <si>
    <t>11/07/2022</t>
  </si>
  <si>
    <t>09/02/2022</t>
  </si>
  <si>
    <t>19/02/2020</t>
  </si>
  <si>
    <t>13/08/2019</t>
  </si>
  <si>
    <t>01/10/2022</t>
  </si>
  <si>
    <t>01/04/2022</t>
  </si>
  <si>
    <t>06/12/2020</t>
  </si>
  <si>
    <t>17/08/2022</t>
  </si>
  <si>
    <t>31/05/2022</t>
  </si>
  <si>
    <t>31/08/2019</t>
  </si>
  <si>
    <t>21/10/2022</t>
  </si>
  <si>
    <t>20/10/2022</t>
  </si>
  <si>
    <t>26/10/2022</t>
  </si>
  <si>
    <t>08/10/2022</t>
  </si>
  <si>
    <t>30/10/2022</t>
  </si>
  <si>
    <t>06/10/2022</t>
  </si>
  <si>
    <t>151</t>
  </si>
  <si>
    <t>846</t>
  </si>
  <si>
    <t>38</t>
  </si>
  <si>
    <t>60</t>
  </si>
  <si>
    <t>19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</si>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</sst>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43" fontId="4" fillId="0" borderId="1" xfId="7" applyFont="1" applyBorder="1" applyAlignment="1">
      <alignment horizontal="center" vertical="top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4" fillId="0" borderId="1" xfId="3" quotePrefix="1" applyFill="1" applyBorder="1" applyAlignment="1">
      <alignment horizontal="left" vertical="top" wrapText="1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topLeftCell="B1" workbookViewId="0">
      <selection activeCell="Q14" sqref="Q14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13</v>
      </c>
    </row>
    <row r="2" spans="1:17" x14ac:dyDescent="0.3">
      <c r="A2" s="6" t="s">
        <v>14</v>
      </c>
    </row>
    <row r="3" spans="1:17" ht="15" thickBot="1" x14ac:dyDescent="0.35">
      <c r="A3" s="8" t="s">
        <v>21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35" t="s">
        <v>24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7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44" t="s">
        <v>0</v>
      </c>
      <c r="B10" s="28" t="s">
        <v>1</v>
      </c>
      <c r="C10" s="28"/>
      <c r="D10" s="29" t="s">
        <v>4</v>
      </c>
      <c r="E10" s="30"/>
      <c r="F10" s="40" t="s">
        <v>11</v>
      </c>
      <c r="G10" s="31" t="s">
        <v>5</v>
      </c>
      <c r="H10" s="28" t="s">
        <v>7</v>
      </c>
      <c r="I10" s="28"/>
      <c r="J10" s="28"/>
      <c r="K10" s="40" t="s">
        <v>10</v>
      </c>
      <c r="L10" s="38" t="s">
        <v>17</v>
      </c>
      <c r="M10" s="38" t="s">
        <v>18</v>
      </c>
      <c r="N10" s="40" t="s">
        <v>19</v>
      </c>
      <c r="O10" s="42" t="s">
        <v>20</v>
      </c>
    </row>
    <row r="11" spans="1:17" ht="30" customHeight="1" x14ac:dyDescent="0.3">
      <c r="A11" s="45"/>
      <c r="B11" s="46" t="s">
        <v>2</v>
      </c>
      <c r="C11" s="46" t="s">
        <v>15</v>
      </c>
      <c r="D11" s="46" t="s">
        <v>16</v>
      </c>
      <c r="E11" s="46" t="s">
        <v>3</v>
      </c>
      <c r="F11" s="47"/>
      <c r="G11" s="32"/>
      <c r="H11" s="48" t="s">
        <v>6</v>
      </c>
      <c r="I11" s="46" t="s">
        <v>8</v>
      </c>
      <c r="J11" s="33" t="s">
        <v>9</v>
      </c>
      <c r="K11" s="41"/>
      <c r="L11" s="39"/>
      <c r="M11" s="39"/>
      <c r="N11" s="41"/>
      <c r="O11" s="43"/>
    </row>
    <row r="12" spans="1:17" x14ac:dyDescent="0.3">
      <c r="A12" s="45"/>
      <c r="B12" s="47"/>
      <c r="C12" s="47"/>
      <c r="D12" s="47"/>
      <c r="E12" s="47"/>
      <c r="F12" s="47"/>
      <c r="G12" s="14">
        <v>1</v>
      </c>
      <c r="H12" s="49"/>
      <c r="I12" s="47"/>
      <c r="J12" s="34"/>
      <c r="K12" s="15">
        <v>8.3299999999999999E-2</v>
      </c>
      <c r="L12" s="16">
        <v>0.121</v>
      </c>
      <c r="M12" s="16">
        <v>0.04</v>
      </c>
      <c r="N12" s="15">
        <v>7.8200000000000006E-2</v>
      </c>
      <c r="O12" s="43"/>
    </row>
    <row r="13" spans="1:17" s="18" customFormat="1" ht="15" customHeight="1" x14ac:dyDescent="0.3">
      <c r="A13" s="19" t="s">
        <v>25</v>
      </c>
      <c r="B13" s="19" t="s">
        <v>32</v>
      </c>
      <c r="C13" s="19" t="s">
        <v>39</v>
      </c>
      <c r="D13" s="19" t="s">
        <v>46</v>
      </c>
      <c r="E13" s="19" t="s">
        <v>52</v>
      </c>
      <c r="F13" s="19" t="s">
        <v>57</v>
      </c>
      <c r="G13" s="24">
        <v>2293.7199999999998</v>
      </c>
      <c r="H13" s="19">
        <v>9</v>
      </c>
      <c r="I13" s="20">
        <v>0</v>
      </c>
      <c r="J13" s="19">
        <v>8</v>
      </c>
      <c r="K13" s="21">
        <f>G13*$K$12*H13</f>
        <v>1719.6018839999997</v>
      </c>
      <c r="L13" s="22">
        <f>G13*$L$12*J13</f>
        <v>2220.3209599999996</v>
      </c>
      <c r="M13" s="21">
        <f>SUM(G13/30)*$M$12*F13</f>
        <v>461.80229333333324</v>
      </c>
      <c r="N13" s="21">
        <f>G13*$N$12*H13</f>
        <v>1614.3201359999998</v>
      </c>
      <c r="O13" s="23">
        <f>SUM(K13:N13)</f>
        <v>6016.0452733333332</v>
      </c>
    </row>
    <row r="14" spans="1:17" s="18" customFormat="1" ht="15" customHeight="1" x14ac:dyDescent="0.3">
      <c r="A14" s="19" t="s">
        <v>26</v>
      </c>
      <c r="B14" s="19" t="s">
        <v>33</v>
      </c>
      <c r="C14" s="19" t="s">
        <v>40</v>
      </c>
      <c r="D14" s="19" t="s">
        <v>47</v>
      </c>
      <c r="E14" s="19" t="s">
        <v>53</v>
      </c>
      <c r="F14" s="19" t="s">
        <v>58</v>
      </c>
      <c r="G14" s="24">
        <v>2293.7199999999998</v>
      </c>
      <c r="H14" s="19">
        <v>10</v>
      </c>
      <c r="I14" s="20">
        <v>0</v>
      </c>
      <c r="J14" s="19">
        <v>9</v>
      </c>
      <c r="K14" s="21">
        <f t="shared" ref="K14:K15" si="0">G14*$K$12*H14</f>
        <v>1910.6687599999998</v>
      </c>
      <c r="L14" s="22">
        <f t="shared" ref="L14:L15" si="1">G14*$L$12*J14</f>
        <v>2497.8610799999997</v>
      </c>
      <c r="M14" s="21">
        <f t="shared" ref="M14:M15" si="2">SUM(G14/30)*$M$12*F14</f>
        <v>2587.3161599999994</v>
      </c>
      <c r="N14" s="21">
        <f t="shared" ref="N14:N15" si="3">G14*$N$12*H14</f>
        <v>1793.6890399999997</v>
      </c>
      <c r="O14" s="23">
        <f t="shared" ref="O14:O15" si="4">SUM(K14:N14)</f>
        <v>8789.5350399999988</v>
      </c>
    </row>
    <row r="15" spans="1:17" s="18" customFormat="1" ht="15" customHeight="1" x14ac:dyDescent="0.3">
      <c r="A15" s="19" t="s">
        <v>27</v>
      </c>
      <c r="B15" s="19" t="s">
        <v>34</v>
      </c>
      <c r="C15" s="19" t="s">
        <v>41</v>
      </c>
      <c r="D15" s="19" t="s">
        <v>48</v>
      </c>
      <c r="E15" s="19" t="s">
        <v>54</v>
      </c>
      <c r="F15" s="19" t="s">
        <v>59</v>
      </c>
      <c r="G15" s="24">
        <v>2067.7800000000002</v>
      </c>
      <c r="H15" s="19">
        <v>9</v>
      </c>
      <c r="I15" s="20">
        <v>0</v>
      </c>
      <c r="J15" s="19">
        <v>5</v>
      </c>
      <c r="K15" s="21">
        <f t="shared" si="0"/>
        <v>1550.2146660000003</v>
      </c>
      <c r="L15" s="22">
        <f t="shared" si="1"/>
        <v>1251.0069000000001</v>
      </c>
      <c r="M15" s="21">
        <f t="shared" si="2"/>
        <v>104.76751999999999</v>
      </c>
      <c r="N15" s="21">
        <f t="shared" si="3"/>
        <v>1455.3035640000003</v>
      </c>
      <c r="O15" s="23">
        <f t="shared" si="4"/>
        <v>4361.2926500000003</v>
      </c>
    </row>
    <row r="16" spans="1:17" s="18" customFormat="1" ht="15" customHeight="1" x14ac:dyDescent="0.3">
      <c r="A16" s="19" t="s">
        <v>28</v>
      </c>
      <c r="B16" s="19" t="s">
        <v>35</v>
      </c>
      <c r="C16" s="19" t="s">
        <v>42</v>
      </c>
      <c r="D16" s="19" t="s">
        <v>49</v>
      </c>
      <c r="E16" s="19" t="s">
        <v>55</v>
      </c>
      <c r="F16" s="19" t="s">
        <v>60</v>
      </c>
      <c r="G16" s="24">
        <v>2067.7800000000002</v>
      </c>
      <c r="H16" s="19">
        <v>10</v>
      </c>
      <c r="I16" s="20">
        <v>12</v>
      </c>
      <c r="J16" s="19">
        <v>6</v>
      </c>
      <c r="K16" s="21">
        <f>G16*$K$12*H16</f>
        <v>1722.4607400000002</v>
      </c>
      <c r="L16" s="22">
        <f>G16*$L$12*J16</f>
        <v>1501.2082800000003</v>
      </c>
      <c r="M16" s="21">
        <f>SUM(G16/30)*$M$12*F16</f>
        <v>165.42239999999998</v>
      </c>
      <c r="N16" s="21">
        <f>G16*$N$12*H16</f>
        <v>1617.0039600000005</v>
      </c>
      <c r="O16" s="23">
        <f>SUM(K16:N16)</f>
        <v>5006.0953800000007</v>
      </c>
    </row>
    <row r="17" spans="1:15" s="18" customFormat="1" ht="15" customHeight="1" x14ac:dyDescent="0.3">
      <c r="A17" s="50" t="s">
        <v>29</v>
      </c>
      <c r="B17" s="50" t="s">
        <v>36</v>
      </c>
      <c r="C17" s="50" t="s">
        <v>43</v>
      </c>
      <c r="D17" s="50" t="s">
        <v>22</v>
      </c>
      <c r="E17" s="50" t="s">
        <v>56</v>
      </c>
      <c r="F17" s="50">
        <v>525</v>
      </c>
      <c r="G17" s="24">
        <v>2293.7199999999998</v>
      </c>
      <c r="H17" s="19">
        <v>9</v>
      </c>
      <c r="I17" s="20">
        <v>12</v>
      </c>
      <c r="J17" s="19" t="s">
        <v>23</v>
      </c>
      <c r="K17" s="21">
        <f t="shared" ref="K17:K19" si="5">G17*$K$12*H17</f>
        <v>1719.6018839999997</v>
      </c>
      <c r="L17" s="22">
        <f>G17*$L$12*J17</f>
        <v>555.08023999999989</v>
      </c>
      <c r="M17" s="21">
        <f t="shared" ref="M17:M19" si="6">SUM(G17/30)*$M$12*F17</f>
        <v>1605.6039999999998</v>
      </c>
      <c r="N17" s="21">
        <f t="shared" ref="N17:N19" si="7">G17*$N$12*H17</f>
        <v>1614.3201359999998</v>
      </c>
      <c r="O17" s="23">
        <f t="shared" ref="O17:O19" si="8">SUM(K17:N17)</f>
        <v>5494.6062599999987</v>
      </c>
    </row>
    <row r="18" spans="1:15" s="18" customFormat="1" ht="15" customHeight="1" x14ac:dyDescent="0.3">
      <c r="A18" s="19" t="s">
        <v>30</v>
      </c>
      <c r="B18" s="19" t="s">
        <v>37</v>
      </c>
      <c r="C18" s="19" t="s">
        <v>44</v>
      </c>
      <c r="D18" s="19" t="s">
        <v>50</v>
      </c>
      <c r="E18" s="19" t="s">
        <v>55</v>
      </c>
      <c r="F18" s="19" t="s">
        <v>61</v>
      </c>
      <c r="G18" s="24">
        <v>2293.7199999999998</v>
      </c>
      <c r="H18" s="19">
        <v>10</v>
      </c>
      <c r="I18" s="20">
        <v>0</v>
      </c>
      <c r="J18" s="19">
        <v>4</v>
      </c>
      <c r="K18" s="21">
        <f t="shared" si="5"/>
        <v>1910.6687599999998</v>
      </c>
      <c r="L18" s="22">
        <f t="shared" ref="L17:L19" si="9">G18*$L$12*J18</f>
        <v>1110.1604799999998</v>
      </c>
      <c r="M18" s="21">
        <f t="shared" si="6"/>
        <v>58.107573333333328</v>
      </c>
      <c r="N18" s="21">
        <f t="shared" si="7"/>
        <v>1793.6890399999997</v>
      </c>
      <c r="O18" s="23">
        <f t="shared" si="8"/>
        <v>4872.625853333333</v>
      </c>
    </row>
    <row r="19" spans="1:15" s="18" customFormat="1" ht="15" customHeight="1" x14ac:dyDescent="0.3">
      <c r="A19" s="19" t="s">
        <v>31</v>
      </c>
      <c r="B19" s="19" t="s">
        <v>38</v>
      </c>
      <c r="C19" s="19" t="s">
        <v>45</v>
      </c>
      <c r="D19" s="19" t="s">
        <v>51</v>
      </c>
      <c r="E19" s="19" t="s">
        <v>51</v>
      </c>
      <c r="F19" s="19" t="s">
        <v>62</v>
      </c>
      <c r="G19" s="24">
        <v>2293.7199999999998</v>
      </c>
      <c r="H19" s="19">
        <v>10</v>
      </c>
      <c r="I19" s="20">
        <v>0</v>
      </c>
      <c r="J19" s="19">
        <v>7</v>
      </c>
      <c r="K19" s="21">
        <f t="shared" si="5"/>
        <v>1910.6687599999998</v>
      </c>
      <c r="L19" s="22">
        <f t="shared" si="9"/>
        <v>1942.7808399999997</v>
      </c>
      <c r="M19" s="21">
        <f t="shared" si="6"/>
        <v>64.224159999999983</v>
      </c>
      <c r="N19" s="21">
        <f t="shared" si="7"/>
        <v>1793.6890399999997</v>
      </c>
      <c r="O19" s="23">
        <f t="shared" si="8"/>
        <v>5711.362799999999</v>
      </c>
    </row>
    <row r="20" spans="1:15" ht="18.75" customHeight="1" thickBot="1" x14ac:dyDescent="0.35">
      <c r="A20" s="25" t="s">
        <v>12</v>
      </c>
      <c r="B20" s="26"/>
      <c r="C20" s="26"/>
      <c r="D20" s="26"/>
      <c r="E20" s="26"/>
      <c r="F20" s="26"/>
      <c r="G20" s="26"/>
      <c r="H20" s="26"/>
      <c r="I20" s="26"/>
      <c r="J20" s="27"/>
      <c r="K20" s="17">
        <f t="shared" ref="K20:N20" si="10">SUM(K13:K19)</f>
        <v>12443.885454000001</v>
      </c>
      <c r="L20" s="17">
        <f t="shared" si="10"/>
        <v>11078.41878</v>
      </c>
      <c r="M20" s="17">
        <f t="shared" si="10"/>
        <v>5047.2441066666661</v>
      </c>
      <c r="N20" s="17">
        <f t="shared" si="10"/>
        <v>11682.014915999998</v>
      </c>
      <c r="O20" s="17">
        <f>SUM(O13:O19)</f>
        <v>40251.563256666661</v>
      </c>
    </row>
    <row r="22" spans="1:15" x14ac:dyDescent="0.3">
      <c r="M22" s="10"/>
      <c r="N22" s="11"/>
    </row>
    <row r="23" spans="1:15" x14ac:dyDescent="0.3">
      <c r="M23" s="10"/>
      <c r="N23" s="10"/>
    </row>
    <row r="24" spans="1:15" x14ac:dyDescent="0.3">
      <c r="M24" s="10"/>
      <c r="N24" s="10"/>
    </row>
    <row r="25" spans="1:15" x14ac:dyDescent="0.3">
      <c r="M25" s="10"/>
    </row>
    <row r="26" spans="1:15" x14ac:dyDescent="0.3">
      <c r="M26" s="10"/>
    </row>
    <row r="27" spans="1:15" x14ac:dyDescent="0.3">
      <c r="M27" s="10"/>
    </row>
  </sheetData>
  <mergeCells count="20"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  <mergeCell ref="A20:J20"/>
    <mergeCell ref="B10:C10"/>
    <mergeCell ref="D10:E10"/>
    <mergeCell ref="G10:G11"/>
    <mergeCell ref="J11:J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2022-12-02T14:28:52Z</dcterms:modified>
</cp:coreProperties>
</file>